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C8ED227D-25F6-46FD-A974-7AAC522FCDEB}" xr6:coauthVersionLast="47" xr6:coauthVersionMax="47" xr10:uidLastSave="{00000000-0000-0000-0000-000000000000}"/>
  <bookViews>
    <workbookView xWindow="-104" yWindow="-104" windowWidth="22326" windowHeight="12050" xr2:uid="{B52F7172-D794-4DB5-AEBC-A331F20F5705}"/>
  </bookViews>
  <sheets>
    <sheet name="BMI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1" l="1"/>
  <c r="L9" i="1"/>
  <c r="K9" i="1"/>
  <c r="J9" i="1"/>
  <c r="I9" i="1"/>
  <c r="H9" i="1"/>
  <c r="G9" i="1"/>
  <c r="F9" i="1"/>
  <c r="M8" i="1"/>
  <c r="L8" i="1"/>
  <c r="K8" i="1"/>
  <c r="J8" i="1"/>
  <c r="I8" i="1"/>
  <c r="H8" i="1"/>
  <c r="G8" i="1"/>
  <c r="F8" i="1"/>
  <c r="M7" i="1"/>
  <c r="L7" i="1"/>
  <c r="K7" i="1"/>
  <c r="J7" i="1"/>
  <c r="I7" i="1"/>
  <c r="H7" i="1"/>
  <c r="G7" i="1"/>
  <c r="F7" i="1"/>
  <c r="M6" i="1"/>
  <c r="L6" i="1"/>
  <c r="K6" i="1"/>
  <c r="J6" i="1"/>
  <c r="I6" i="1"/>
  <c r="H6" i="1"/>
  <c r="G6" i="1"/>
  <c r="F6" i="1"/>
  <c r="M5" i="1"/>
  <c r="L5" i="1"/>
  <c r="K5" i="1"/>
  <c r="J5" i="1"/>
  <c r="I5" i="1"/>
  <c r="H5" i="1"/>
  <c r="G5" i="1"/>
  <c r="F5" i="1"/>
  <c r="M4" i="1"/>
  <c r="L4" i="1"/>
  <c r="K4" i="1"/>
  <c r="J4" i="1"/>
  <c r="I4" i="1"/>
  <c r="H4" i="1"/>
  <c r="G4" i="1"/>
  <c r="F4" i="1"/>
  <c r="M3" i="1"/>
  <c r="L3" i="1"/>
  <c r="K3" i="1"/>
  <c r="J3" i="1"/>
  <c r="I3" i="1"/>
  <c r="H3" i="1"/>
  <c r="G3" i="1"/>
  <c r="F3" i="1"/>
</calcChain>
</file>

<file path=xl/sharedStrings.xml><?xml version="1.0" encoding="utf-8"?>
<sst xmlns="http://schemas.openxmlformats.org/spreadsheetml/2006/main" count="2" uniqueCount="2">
  <si>
    <t>Height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</si>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</sst>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</a:t>
            </a:r>
            <a:r>
              <a:rPr lang="en-US" baseline="0"/>
              <a:t> for each weight</a:t>
            </a:r>
            <a:endParaRPr lang="en-US"/>
          </a:p>
        </c:rich>
      </c:tx>
      <c:layout>
        <c:manualLayout>
          <c:xMode val="edge"/>
          <c:yMode val="edge"/>
          <c:x val="0.4150485564304462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BMI!$E$3</c:f>
              <c:strCache>
                <c:ptCount val="1"/>
                <c:pt idx="0">
                  <c:v>150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BMI!$F$3:$M$3</c:f>
              <c:numCache>
                <c:formatCode>General</c:formatCode>
                <c:ptCount val="8"/>
                <c:pt idx="0">
                  <c:v>24.207988980716255</c:v>
                </c:pt>
                <c:pt idx="1">
                  <c:v>22.804930795847749</c:v>
                </c:pt>
                <c:pt idx="2">
                  <c:v>21.520408163265305</c:v>
                </c:pt>
                <c:pt idx="3">
                  <c:v>20.341435185185187</c:v>
                </c:pt>
                <c:pt idx="4">
                  <c:v>19.256756756756758</c:v>
                </c:pt>
                <c:pt idx="5">
                  <c:v>18.256578947368421</c:v>
                </c:pt>
                <c:pt idx="6">
                  <c:v>17.332347140039449</c:v>
                </c:pt>
                <c:pt idx="7">
                  <c:v>16.4765625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C9-4D26-BFB2-8DC1ABD9E0F6}"/>
            </c:ext>
          </c:extLst>
        </c:ser>
        <c:ser>
          <c:idx val="1"/>
          <c:order val="1"/>
          <c:tx>
            <c:strRef>
              <c:f>BMI!$E$4</c:f>
              <c:strCache>
                <c:ptCount val="1"/>
                <c:pt idx="0">
                  <c:v>170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BMI!$F$4:$M$4</c:f>
              <c:numCache>
                <c:formatCode>General</c:formatCode>
                <c:ptCount val="8"/>
                <c:pt idx="0">
                  <c:v>27.435720844811755</c:v>
                </c:pt>
                <c:pt idx="1">
                  <c:v>25.845588235294116</c:v>
                </c:pt>
                <c:pt idx="2">
                  <c:v>24.389795918367348</c:v>
                </c:pt>
                <c:pt idx="3">
                  <c:v>23.053626543209877</c:v>
                </c:pt>
                <c:pt idx="4">
                  <c:v>21.824324324324323</c:v>
                </c:pt>
                <c:pt idx="5">
                  <c:v>20.690789473684209</c:v>
                </c:pt>
                <c:pt idx="6">
                  <c:v>19.643326758711375</c:v>
                </c:pt>
                <c:pt idx="7">
                  <c:v>18.673437499999999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C9-4D26-BFB2-8DC1ABD9E0F6}"/>
            </c:ext>
          </c:extLst>
        </c:ser>
        <c:ser>
          <c:idx val="2"/>
          <c:order val="2"/>
          <c:tx>
            <c:strRef>
              <c:f>BMI!$E$5</c:f>
              <c:strCache>
                <c:ptCount val="1"/>
                <c:pt idx="0">
                  <c:v>190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BMI!$F$5:$M$5</c:f>
              <c:numCache>
                <c:formatCode>General</c:formatCode>
                <c:ptCount val="8"/>
                <c:pt idx="0">
                  <c:v>30.663452708907254</c:v>
                </c:pt>
                <c:pt idx="1">
                  <c:v>28.886245674740483</c:v>
                </c:pt>
                <c:pt idx="2">
                  <c:v>27.259183673469387</c:v>
                </c:pt>
                <c:pt idx="3">
                  <c:v>25.765817901234566</c:v>
                </c:pt>
                <c:pt idx="4">
                  <c:v>24.391891891891891</c:v>
                </c:pt>
                <c:pt idx="5">
                  <c:v>23.125</c:v>
                </c:pt>
                <c:pt idx="6">
                  <c:v>21.9543063773833</c:v>
                </c:pt>
                <c:pt idx="7">
                  <c:v>20.870312500000001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C9-4D26-BFB2-8DC1ABD9E0F6}"/>
            </c:ext>
          </c:extLst>
        </c:ser>
        <c:ser>
          <c:idx val="3"/>
          <c:order val="3"/>
          <c:tx>
            <c:strRef>
              <c:f>BMI!$E$6</c:f>
              <c:strCache>
                <c:ptCount val="1"/>
                <c:pt idx="0">
                  <c:v>210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BMI!$F$6:$M$6</c:f>
              <c:numCache>
                <c:formatCode>General</c:formatCode>
                <c:ptCount val="8"/>
                <c:pt idx="0">
                  <c:v>33.891184573002754</c:v>
                </c:pt>
                <c:pt idx="1">
                  <c:v>31.92690311418685</c:v>
                </c:pt>
                <c:pt idx="2">
                  <c:v>30.12857142857143</c:v>
                </c:pt>
                <c:pt idx="3">
                  <c:v>28.47800925925926</c:v>
                </c:pt>
                <c:pt idx="4">
                  <c:v>26.95945945945946</c:v>
                </c:pt>
                <c:pt idx="5">
                  <c:v>25.559210526315791</c:v>
                </c:pt>
                <c:pt idx="6">
                  <c:v>24.265285996055226</c:v>
                </c:pt>
                <c:pt idx="7">
                  <c:v>23.067187499999999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C9-4D26-BFB2-8DC1ABD9E0F6}"/>
            </c:ext>
          </c:extLst>
        </c:ser>
        <c:ser>
          <c:idx val="4"/>
          <c:order val="4"/>
          <c:tx>
            <c:strRef>
              <c:f>BMI!$E$7</c:f>
              <c:strCache>
                <c:ptCount val="1"/>
                <c:pt idx="0">
                  <c:v>230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BMI!$F$7:$M$7</c:f>
              <c:numCache>
                <c:formatCode>General</c:formatCode>
                <c:ptCount val="8"/>
                <c:pt idx="0">
                  <c:v>37.118916437098257</c:v>
                </c:pt>
                <c:pt idx="1">
                  <c:v>34.96756055363322</c:v>
                </c:pt>
                <c:pt idx="2">
                  <c:v>32.997959183673473</c:v>
                </c:pt>
                <c:pt idx="3">
                  <c:v>31.190200617283949</c:v>
                </c:pt>
                <c:pt idx="4">
                  <c:v>29.527027027027028</c:v>
                </c:pt>
                <c:pt idx="5">
                  <c:v>27.993421052631579</c:v>
                </c:pt>
                <c:pt idx="6">
                  <c:v>26.576265614727152</c:v>
                </c:pt>
                <c:pt idx="7">
                  <c:v>25.264062500000001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C9-4D26-BFB2-8DC1ABD9E0F6}"/>
            </c:ext>
          </c:extLst>
        </c:ser>
        <c:ser>
          <c:idx val="5"/>
          <c:order val="5"/>
          <c:tx>
            <c:strRef>
              <c:f>BMI!$E$8</c:f>
              <c:strCache>
                <c:ptCount val="1"/>
                <c:pt idx="0">
                  <c:v>250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BMI!$F$8:$M$8</c:f>
              <c:numCache>
                <c:formatCode>General</c:formatCode>
                <c:ptCount val="8"/>
                <c:pt idx="0">
                  <c:v>40.346648301193753</c:v>
                </c:pt>
                <c:pt idx="1">
                  <c:v>38.008217993079583</c:v>
                </c:pt>
                <c:pt idx="2">
                  <c:v>35.867346938775512</c:v>
                </c:pt>
                <c:pt idx="3">
                  <c:v>33.902391975308639</c:v>
                </c:pt>
                <c:pt idx="4">
                  <c:v>32.094594594594597</c:v>
                </c:pt>
                <c:pt idx="5">
                  <c:v>30.42763157894737</c:v>
                </c:pt>
                <c:pt idx="6">
                  <c:v>28.887245233399078</c:v>
                </c:pt>
                <c:pt idx="7">
                  <c:v>27.4609375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FC9-4D26-BFB2-8DC1ABD9E0F6}"/>
            </c:ext>
          </c:extLst>
        </c:ser>
        <c:ser>
          <c:idx val="6"/>
          <c:order val="6"/>
          <c:tx>
            <c:strRef>
              <c:f>BMI!$E$9</c:f>
              <c:strCache>
                <c:ptCount val="1"/>
                <c:pt idx="0">
                  <c:v>270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BMI!$F$2:$M$2</c:f>
              <c:numCache>
                <c:formatCode>General</c:formatCode>
                <c:ptCount val="8"/>
                <c:pt idx="0">
                  <c:v>66</c:v>
                </c:pt>
                <c:pt idx="1">
                  <c:v>68</c:v>
                </c:pt>
                <c:pt idx="2">
                  <c:v>70</c:v>
                </c:pt>
                <c:pt idx="3">
                  <c:v>72</c:v>
                </c:pt>
                <c:pt idx="4">
                  <c:v>74</c:v>
                </c:pt>
                <c:pt idx="5">
                  <c:v>76</c:v>
                </c:pt>
                <c:pt idx="6">
                  <c:v>78</c:v>
                </c:pt>
                <c:pt idx="7">
                  <c:v>80</c:v>
                </c:pt>
              </c:numCache>
            </c:numRef>
          </c:cat>
          <c:val>
            <c:numRef>
              <c:f>BMI!$F$9:$M$9</c:f>
              <c:numCache>
                <c:formatCode>General</c:formatCode>
                <c:ptCount val="8"/>
                <c:pt idx="0">
                  <c:v>43.574380165289256</c:v>
                </c:pt>
                <c:pt idx="1">
                  <c:v>41.048875432525953</c:v>
                </c:pt>
                <c:pt idx="2">
                  <c:v>38.736734693877551</c:v>
                </c:pt>
                <c:pt idx="3">
                  <c:v>36.614583333333336</c:v>
                </c:pt>
                <c:pt idx="4">
                  <c:v>34.662162162162161</c:v>
                </c:pt>
                <c:pt idx="5">
                  <c:v>32.861842105263158</c:v>
                </c:pt>
                <c:pt idx="6">
                  <c:v>31.198224852071007</c:v>
                </c:pt>
                <c:pt idx="7">
                  <c:v>29.657812499999999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FC9-4D26-BFB2-8DC1ABD9E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1864991"/>
        <c:axId val="2131515359"/>
      </c:lineChart>
      <c:catAx>
        <c:axId val="18186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1515359"/>
        <c:crosses val="autoZero"/>
        <c:auto val="1"/>
        <c:lblAlgn val="ctr"/>
        <c:lblOffset val="100"/>
        <c:noMultiLvlLbl val="0"/>
      </c:catAx>
      <c:valAx>
        <c:axId val="2131515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6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BMI for each height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BMI!$F$2</c:f>
              <c:strCache>
                <c:ptCount val="1"/>
                <c:pt idx="0">
                  <c:v>66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BMI!$F$3:$F$9</c:f>
              <c:numCache>
                <c:formatCode>General</c:formatCode>
                <c:ptCount val="7"/>
                <c:pt idx="0">
                  <c:v>24.207988980716255</c:v>
                </c:pt>
                <c:pt idx="1">
                  <c:v>27.435720844811755</c:v>
                </c:pt>
                <c:pt idx="2">
                  <c:v>30.663452708907254</c:v>
                </c:pt>
                <c:pt idx="3">
                  <c:v>33.891184573002754</c:v>
                </c:pt>
                <c:pt idx="4">
                  <c:v>37.118916437098257</c:v>
                </c:pt>
                <c:pt idx="5">
                  <c:v>40.346648301193753</c:v>
                </c:pt>
                <c:pt idx="6">
                  <c:v>43.574380165289256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EA-48D9-86DF-C2FD092E3AF8}"/>
            </c:ext>
          </c:extLst>
        </c:ser>
        <c:ser>
          <c:idx val="1"/>
          <c:order val="1"/>
          <c:tx>
            <c:strRef>
              <c:f>BMI!$G$2</c:f>
              <c:strCache>
                <c:ptCount val="1"/>
                <c:pt idx="0">
                  <c:v>68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BMI!$G$3:$G$9</c:f>
              <c:numCache>
                <c:formatCode>General</c:formatCode>
                <c:ptCount val="7"/>
                <c:pt idx="0">
                  <c:v>22.804930795847749</c:v>
                </c:pt>
                <c:pt idx="1">
                  <c:v>25.845588235294116</c:v>
                </c:pt>
                <c:pt idx="2">
                  <c:v>28.886245674740483</c:v>
                </c:pt>
                <c:pt idx="3">
                  <c:v>31.92690311418685</c:v>
                </c:pt>
                <c:pt idx="4">
                  <c:v>34.96756055363322</c:v>
                </c:pt>
                <c:pt idx="5">
                  <c:v>38.008217993079583</c:v>
                </c:pt>
                <c:pt idx="6">
                  <c:v>41.048875432525953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EA-48D9-86DF-C2FD092E3AF8}"/>
            </c:ext>
          </c:extLst>
        </c:ser>
        <c:ser>
          <c:idx val="2"/>
          <c:order val="2"/>
          <c:tx>
            <c:strRef>
              <c:f>BMI!$H$2</c:f>
              <c:strCache>
                <c:ptCount val="1"/>
                <c:pt idx="0">
                  <c:v>70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BMI!$H$3:$H$9</c:f>
              <c:numCache>
                <c:formatCode>General</c:formatCode>
                <c:ptCount val="7"/>
                <c:pt idx="0">
                  <c:v>21.520408163265305</c:v>
                </c:pt>
                <c:pt idx="1">
                  <c:v>24.389795918367348</c:v>
                </c:pt>
                <c:pt idx="2">
                  <c:v>27.259183673469387</c:v>
                </c:pt>
                <c:pt idx="3">
                  <c:v>30.12857142857143</c:v>
                </c:pt>
                <c:pt idx="4">
                  <c:v>32.997959183673473</c:v>
                </c:pt>
                <c:pt idx="5">
                  <c:v>35.867346938775512</c:v>
                </c:pt>
                <c:pt idx="6">
                  <c:v>38.736734693877551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EA-48D9-86DF-C2FD092E3AF8}"/>
            </c:ext>
          </c:extLst>
        </c:ser>
        <c:ser>
          <c:idx val="3"/>
          <c:order val="3"/>
          <c:tx>
            <c:strRef>
              <c:f>BMI!$I$2</c:f>
              <c:strCache>
                <c:ptCount val="1"/>
                <c:pt idx="0">
                  <c:v>72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BMI!$I$3:$I$9</c:f>
              <c:numCache>
                <c:formatCode>General</c:formatCode>
                <c:ptCount val="7"/>
                <c:pt idx="0">
                  <c:v>20.341435185185187</c:v>
                </c:pt>
                <c:pt idx="1">
                  <c:v>23.053626543209877</c:v>
                </c:pt>
                <c:pt idx="2">
                  <c:v>25.765817901234566</c:v>
                </c:pt>
                <c:pt idx="3">
                  <c:v>28.47800925925926</c:v>
                </c:pt>
                <c:pt idx="4">
                  <c:v>31.190200617283949</c:v>
                </c:pt>
                <c:pt idx="5">
                  <c:v>33.902391975308639</c:v>
                </c:pt>
                <c:pt idx="6">
                  <c:v>36.614583333333336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EA-48D9-86DF-C2FD092E3AF8}"/>
            </c:ext>
          </c:extLst>
        </c:ser>
        <c:ser>
          <c:idx val="4"/>
          <c:order val="4"/>
          <c:tx>
            <c:strRef>
              <c:f>BMI!$J$2</c:f>
              <c:strCache>
                <c:ptCount val="1"/>
                <c:pt idx="0">
                  <c:v>74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BMI!$J$3:$J$9</c:f>
              <c:numCache>
                <c:formatCode>General</c:formatCode>
                <c:ptCount val="7"/>
                <c:pt idx="0">
                  <c:v>19.256756756756758</c:v>
                </c:pt>
                <c:pt idx="1">
                  <c:v>21.824324324324323</c:v>
                </c:pt>
                <c:pt idx="2">
                  <c:v>24.391891891891891</c:v>
                </c:pt>
                <c:pt idx="3">
                  <c:v>26.95945945945946</c:v>
                </c:pt>
                <c:pt idx="4">
                  <c:v>29.527027027027028</c:v>
                </c:pt>
                <c:pt idx="5">
                  <c:v>32.094594594594597</c:v>
                </c:pt>
                <c:pt idx="6">
                  <c:v>34.662162162162161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EA-48D9-86DF-C2FD092E3AF8}"/>
            </c:ext>
          </c:extLst>
        </c:ser>
        <c:ser>
          <c:idx val="5"/>
          <c:order val="5"/>
          <c:tx>
            <c:strRef>
              <c:f>BMI!$K$2</c:f>
              <c:strCache>
                <c:ptCount val="1"/>
                <c:pt idx="0">
                  <c:v>76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BMI!$K$3:$K$9</c:f>
              <c:numCache>
                <c:formatCode>General</c:formatCode>
                <c:ptCount val="7"/>
                <c:pt idx="0">
                  <c:v>18.256578947368421</c:v>
                </c:pt>
                <c:pt idx="1">
                  <c:v>20.690789473684209</c:v>
                </c:pt>
                <c:pt idx="2">
                  <c:v>23.125</c:v>
                </c:pt>
                <c:pt idx="3">
                  <c:v>25.559210526315791</c:v>
                </c:pt>
                <c:pt idx="4">
                  <c:v>27.993421052631579</c:v>
                </c:pt>
                <c:pt idx="5">
                  <c:v>30.42763157894737</c:v>
                </c:pt>
                <c:pt idx="6">
                  <c:v>32.861842105263158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7EA-48D9-86DF-C2FD092E3AF8}"/>
            </c:ext>
          </c:extLst>
        </c:ser>
        <c:ser>
          <c:idx val="6"/>
          <c:order val="6"/>
          <c:tx>
            <c:strRef>
              <c:f>BMI!$L$2</c:f>
              <c:strCache>
                <c:ptCount val="1"/>
                <c:pt idx="0">
                  <c:v>78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BMI!$L$3:$L$9</c:f>
              <c:numCache>
                <c:formatCode>General</c:formatCode>
                <c:ptCount val="7"/>
                <c:pt idx="0">
                  <c:v>17.332347140039449</c:v>
                </c:pt>
                <c:pt idx="1">
                  <c:v>19.643326758711375</c:v>
                </c:pt>
                <c:pt idx="2">
                  <c:v>21.9543063773833</c:v>
                </c:pt>
                <c:pt idx="3">
                  <c:v>24.265285996055226</c:v>
                </c:pt>
                <c:pt idx="4">
                  <c:v>26.576265614727152</c:v>
                </c:pt>
                <c:pt idx="5">
                  <c:v>28.887245233399078</c:v>
                </c:pt>
                <c:pt idx="6">
                  <c:v>31.198224852071007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7EA-48D9-86DF-C2FD092E3AF8}"/>
            </c:ext>
          </c:extLst>
        </c:ser>
        <c:ser>
          <c:idx val="7"/>
          <c:order val="7"/>
          <c:tx>
            <c:strRef>
              <c:f>BMI!$M$2</c:f>
              <c:strCache>
                <c:ptCount val="1"/>
                <c:pt idx="0">
                  <c:v>80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BMI!$E$3:$E$9</c:f>
              <c:numCache>
                <c:formatCode>General</c:formatCode>
                <c:ptCount val="7"/>
                <c:pt idx="0">
                  <c:v>150</c:v>
                </c:pt>
                <c:pt idx="1">
                  <c:v>170</c:v>
                </c:pt>
                <c:pt idx="2">
                  <c:v>190</c:v>
                </c:pt>
                <c:pt idx="3">
                  <c:v>210</c:v>
                </c:pt>
                <c:pt idx="4">
                  <c:v>230</c:v>
                </c:pt>
                <c:pt idx="5">
                  <c:v>250</c:v>
                </c:pt>
                <c:pt idx="6">
                  <c:v>270</c:v>
                </c:pt>
              </c:numCache>
            </c:numRef>
          </c:cat>
          <c:val>
            <c:numRef>
              <c:f>BMI!$M$3:$M$9</c:f>
              <c:numCache>
                <c:formatCode>General</c:formatCode>
                <c:ptCount val="7"/>
                <c:pt idx="0">
                  <c:v>16.4765625</c:v>
                </c:pt>
                <c:pt idx="1">
                  <c:v>18.673437499999999</c:v>
                </c:pt>
                <c:pt idx="2">
                  <c:v>20.870312500000001</c:v>
                </c:pt>
                <c:pt idx="3">
                  <c:v>23.067187499999999</c:v>
                </c:pt>
                <c:pt idx="4">
                  <c:v>25.264062500000001</c:v>
                </c:pt>
                <c:pt idx="5">
                  <c:v>27.4609375</c:v>
                </c:pt>
                <c:pt idx="6">
                  <c:v>29.657812499999999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EA-48D9-86DF-C2FD092E3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425487"/>
        <c:axId val="2125559839"/>
      </c:lineChart>
      <c:catAx>
        <c:axId val="2024425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559839"/>
        <c:crosses val="autoZero"/>
        <c:auto val="1"/>
        <c:lblAlgn val="ctr"/>
        <c:lblOffset val="100"/>
        <c:noMultiLvlLbl val="0"/>
      </c:catAx>
      <c:valAx>
        <c:axId val="212555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425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377392</xdr:colOff>
      <xdr:row>9</xdr:row>
      <xdr:rowOff>55513</xdr:rowOff>
    </xdr:from>
    <xdr:to>
      <xdr:col>15</xdr:col>
      <xdr:colOff>545737</xdr:colOff>
      <xdr:row>22</xdr:row>
      <xdr:rowOff>81280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3E0876-018E-4A94-BD75-8A7241800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111730</xdr:colOff>
      <xdr:row>9</xdr:row>
      <xdr:rowOff>61370</xdr:rowOff>
    </xdr:from>
    <xdr:to>
      <xdr:col>8</xdr:col>
      <xdr:colOff>348342</xdr:colOff>
      <xdr:row>22</xdr:row>
      <xdr:rowOff>75474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E3D6F9-6C70-411D-9675-0BC0D1939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F2">
            <v>66</v>
          </cell>
          <cell r="G2">
            <v>68</v>
          </cell>
          <cell r="H2">
            <v>70</v>
          </cell>
          <cell r="I2">
            <v>72</v>
          </cell>
          <cell r="J2">
            <v>74</v>
          </cell>
          <cell r="K2">
            <v>76</v>
          </cell>
          <cell r="L2">
            <v>78</v>
          </cell>
          <cell r="M2">
            <v>80</v>
          </cell>
        </row>
        <row r="3">
          <cell r="E3">
            <v>150</v>
          </cell>
          <cell r="F3">
            <v>24.207988980716255</v>
          </cell>
          <cell r="G3">
            <v>22.804930795847749</v>
          </cell>
          <cell r="H3">
            <v>21.520408163265305</v>
          </cell>
          <cell r="I3">
            <v>20.341435185185187</v>
          </cell>
          <cell r="J3">
            <v>19.256756756756758</v>
          </cell>
          <cell r="K3">
            <v>18.256578947368421</v>
          </cell>
          <cell r="L3">
            <v>17.332347140039449</v>
          </cell>
          <cell r="M3">
            <v>16.4765625</v>
          </cell>
        </row>
        <row r="4">
          <cell r="E4">
            <v>170</v>
          </cell>
          <cell r="F4">
            <v>27.435720844811755</v>
          </cell>
          <cell r="G4">
            <v>25.845588235294116</v>
          </cell>
          <cell r="H4">
            <v>24.389795918367348</v>
          </cell>
          <cell r="I4">
            <v>23.053626543209877</v>
          </cell>
          <cell r="J4">
            <v>21.824324324324323</v>
          </cell>
          <cell r="K4">
            <v>20.690789473684209</v>
          </cell>
          <cell r="L4">
            <v>19.643326758711375</v>
          </cell>
          <cell r="M4">
            <v>18.673437499999999</v>
          </cell>
        </row>
        <row r="5">
          <cell r="E5">
            <v>190</v>
          </cell>
          <cell r="F5">
            <v>30.663452708907254</v>
          </cell>
          <cell r="G5">
            <v>28.886245674740483</v>
          </cell>
          <cell r="H5">
            <v>27.259183673469387</v>
          </cell>
          <cell r="I5">
            <v>25.765817901234566</v>
          </cell>
          <cell r="J5">
            <v>24.391891891891891</v>
          </cell>
          <cell r="K5">
            <v>23.125</v>
          </cell>
          <cell r="L5">
            <v>21.9543063773833</v>
          </cell>
          <cell r="M5">
            <v>20.870312500000001</v>
          </cell>
        </row>
        <row r="6">
          <cell r="E6">
            <v>210</v>
          </cell>
          <cell r="F6">
            <v>33.891184573002754</v>
          </cell>
          <cell r="G6">
            <v>31.92690311418685</v>
          </cell>
          <cell r="H6">
            <v>30.12857142857143</v>
          </cell>
          <cell r="I6">
            <v>28.47800925925926</v>
          </cell>
          <cell r="J6">
            <v>26.95945945945946</v>
          </cell>
          <cell r="K6">
            <v>25.559210526315791</v>
          </cell>
          <cell r="L6">
            <v>24.265285996055226</v>
          </cell>
          <cell r="M6">
            <v>23.067187499999999</v>
          </cell>
        </row>
        <row r="7">
          <cell r="E7">
            <v>230</v>
          </cell>
          <cell r="F7">
            <v>37.118916437098257</v>
          </cell>
          <cell r="G7">
            <v>34.96756055363322</v>
          </cell>
          <cell r="H7">
            <v>32.997959183673473</v>
          </cell>
          <cell r="I7">
            <v>31.190200617283949</v>
          </cell>
          <cell r="J7">
            <v>29.527027027027028</v>
          </cell>
          <cell r="K7">
            <v>27.993421052631579</v>
          </cell>
          <cell r="L7">
            <v>26.576265614727152</v>
          </cell>
          <cell r="M7">
            <v>25.264062500000001</v>
          </cell>
        </row>
        <row r="8">
          <cell r="E8">
            <v>250</v>
          </cell>
          <cell r="F8">
            <v>40.346648301193753</v>
          </cell>
          <cell r="G8">
            <v>38.008217993079583</v>
          </cell>
          <cell r="H8">
            <v>35.867346938775512</v>
          </cell>
          <cell r="I8">
            <v>33.902391975308639</v>
          </cell>
          <cell r="J8">
            <v>32.094594594594597</v>
          </cell>
          <cell r="K8">
            <v>30.42763157894737</v>
          </cell>
          <cell r="L8">
            <v>28.887245233399078</v>
          </cell>
          <cell r="M8">
            <v>27.4609375</v>
          </cell>
        </row>
        <row r="9">
          <cell r="E9">
            <v>270</v>
          </cell>
          <cell r="F9">
            <v>43.574380165289256</v>
          </cell>
          <cell r="G9">
            <v>41.048875432525953</v>
          </cell>
          <cell r="H9">
            <v>38.736734693877551</v>
          </cell>
          <cell r="I9">
            <v>36.614583333333336</v>
          </cell>
          <cell r="J9">
            <v>34.662162162162161</v>
          </cell>
          <cell r="K9">
            <v>32.861842105263158</v>
          </cell>
          <cell r="L9">
            <v>31.198224852071007</v>
          </cell>
          <cell r="M9">
            <v>29.657812499999999</v>
          </cell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AD0A3-CB3B-4FC1-80E6-055253086672}">
  <dimension ref="D1:M9"/>
  <sheetViews>
    <sheetView tabSelected="1" topLeftCell="B1" zoomScale="126" zoomScaleNormal="126" workbookViewId="0">
      <selection activeCell="E2" sqref="E2:M9"/>
    </sheetView>
  </sheetViews>
  <sheetFormatPr defaultColWidth="8.69921875" defaultRowHeight="14.4" x14ac:dyDescent="0.3"/>
  <cols>
    <col min="1" max="16384" width="8.69921875" style="1"/>
  </cols>
  <sheetData>
    <row r="1" spans="4:13" x14ac:dyDescent="0.3">
      <c r="F1" s="1" t="s">
        <v>0</v>
      </c>
    </row>
    <row r="2" spans="4:13" x14ac:dyDescent="0.3">
      <c r="F2" s="1">
        <v>66</v>
      </c>
      <c r="G2" s="1">
        <v>68</v>
      </c>
      <c r="H2" s="1">
        <v>70</v>
      </c>
      <c r="I2" s="1">
        <v>72</v>
      </c>
      <c r="J2" s="1">
        <v>74</v>
      </c>
      <c r="K2" s="1">
        <v>76</v>
      </c>
      <c r="L2" s="1">
        <v>78</v>
      </c>
      <c r="M2" s="1">
        <v>80</v>
      </c>
    </row>
    <row r="3" spans="4:13" x14ac:dyDescent="0.3">
      <c r="E3" s="1">
        <v>150</v>
      </c>
      <c r="F3" s="1">
        <f>703*$E3/(F$2)^2</f>
        <v>24.207988980716255</v>
      </c>
      <c r="G3" s="1">
        <f t="shared" ref="G3:M9" si="0">703*$E3/(G$2)^2</f>
        <v>22.804930795847749</v>
      </c>
      <c r="H3" s="1">
        <f t="shared" si="0"/>
        <v>21.520408163265305</v>
      </c>
      <c r="I3" s="1">
        <f t="shared" si="0"/>
        <v>20.341435185185187</v>
      </c>
      <c r="J3" s="1">
        <f t="shared" si="0"/>
        <v>19.256756756756758</v>
      </c>
      <c r="K3" s="1">
        <f t="shared" si="0"/>
        <v>18.256578947368421</v>
      </c>
      <c r="L3" s="1">
        <f t="shared" si="0"/>
        <v>17.332347140039449</v>
      </c>
      <c r="M3" s="1">
        <f t="shared" si="0"/>
        <v>16.4765625</v>
      </c>
    </row>
    <row r="4" spans="4:13" x14ac:dyDescent="0.3">
      <c r="E4" s="1">
        <v>170</v>
      </c>
      <c r="F4" s="1">
        <f t="shared" ref="F4:F9" si="1">703*$E4/(F$2)^2</f>
        <v>27.435720844811755</v>
      </c>
      <c r="G4" s="1">
        <f t="shared" si="0"/>
        <v>25.845588235294116</v>
      </c>
      <c r="H4" s="1">
        <f t="shared" si="0"/>
        <v>24.389795918367348</v>
      </c>
      <c r="I4" s="1">
        <f t="shared" si="0"/>
        <v>23.053626543209877</v>
      </c>
      <c r="J4" s="1">
        <f t="shared" si="0"/>
        <v>21.824324324324323</v>
      </c>
      <c r="K4" s="1">
        <f t="shared" si="0"/>
        <v>20.690789473684209</v>
      </c>
      <c r="L4" s="1">
        <f t="shared" si="0"/>
        <v>19.643326758711375</v>
      </c>
      <c r="M4" s="1">
        <f t="shared" si="0"/>
        <v>18.673437499999999</v>
      </c>
    </row>
    <row r="5" spans="4:13" x14ac:dyDescent="0.3">
      <c r="D5" s="1" t="s">
        <v>1</v>
      </c>
      <c r="E5" s="1">
        <v>190</v>
      </c>
      <c r="F5" s="1">
        <f t="shared" si="1"/>
        <v>30.663452708907254</v>
      </c>
      <c r="G5" s="1">
        <f t="shared" si="0"/>
        <v>28.886245674740483</v>
      </c>
      <c r="H5" s="1">
        <f t="shared" si="0"/>
        <v>27.259183673469387</v>
      </c>
      <c r="I5" s="1">
        <f t="shared" si="0"/>
        <v>25.765817901234566</v>
      </c>
      <c r="J5" s="1">
        <f t="shared" si="0"/>
        <v>24.391891891891891</v>
      </c>
      <c r="K5" s="1">
        <f t="shared" si="0"/>
        <v>23.125</v>
      </c>
      <c r="L5" s="1">
        <f t="shared" si="0"/>
        <v>21.9543063773833</v>
      </c>
      <c r="M5" s="1">
        <f t="shared" si="0"/>
        <v>20.870312500000001</v>
      </c>
    </row>
    <row r="6" spans="4:13" x14ac:dyDescent="0.3">
      <c r="E6" s="1">
        <v>210</v>
      </c>
      <c r="F6" s="1">
        <f t="shared" si="1"/>
        <v>33.891184573002754</v>
      </c>
      <c r="G6" s="1">
        <f t="shared" si="0"/>
        <v>31.92690311418685</v>
      </c>
      <c r="H6" s="1">
        <f t="shared" si="0"/>
        <v>30.12857142857143</v>
      </c>
      <c r="I6" s="1">
        <f t="shared" si="0"/>
        <v>28.47800925925926</v>
      </c>
      <c r="J6" s="1">
        <f t="shared" si="0"/>
        <v>26.95945945945946</v>
      </c>
      <c r="K6" s="1">
        <f t="shared" si="0"/>
        <v>25.559210526315791</v>
      </c>
      <c r="L6" s="1">
        <f t="shared" si="0"/>
        <v>24.265285996055226</v>
      </c>
      <c r="M6" s="1">
        <f t="shared" si="0"/>
        <v>23.067187499999999</v>
      </c>
    </row>
    <row r="7" spans="4:13" x14ac:dyDescent="0.3">
      <c r="E7" s="1">
        <v>230</v>
      </c>
      <c r="F7" s="1">
        <f t="shared" si="1"/>
        <v>37.118916437098257</v>
      </c>
      <c r="G7" s="1">
        <f t="shared" si="0"/>
        <v>34.96756055363322</v>
      </c>
      <c r="H7" s="1">
        <f t="shared" si="0"/>
        <v>32.997959183673473</v>
      </c>
      <c r="I7" s="1">
        <f t="shared" si="0"/>
        <v>31.190200617283949</v>
      </c>
      <c r="J7" s="1">
        <f t="shared" si="0"/>
        <v>29.527027027027028</v>
      </c>
      <c r="K7" s="1">
        <f t="shared" si="0"/>
        <v>27.993421052631579</v>
      </c>
      <c r="L7" s="1">
        <f t="shared" si="0"/>
        <v>26.576265614727152</v>
      </c>
      <c r="M7" s="1">
        <f t="shared" si="0"/>
        <v>25.264062500000001</v>
      </c>
    </row>
    <row r="8" spans="4:13" x14ac:dyDescent="0.3">
      <c r="E8" s="1">
        <v>250</v>
      </c>
      <c r="F8" s="1">
        <f t="shared" si="1"/>
        <v>40.346648301193753</v>
      </c>
      <c r="G8" s="1">
        <f t="shared" si="0"/>
        <v>38.008217993079583</v>
      </c>
      <c r="H8" s="1">
        <f t="shared" si="0"/>
        <v>35.867346938775512</v>
      </c>
      <c r="I8" s="1">
        <f t="shared" si="0"/>
        <v>33.902391975308639</v>
      </c>
      <c r="J8" s="1">
        <f t="shared" si="0"/>
        <v>32.094594594594597</v>
      </c>
      <c r="K8" s="1">
        <f t="shared" si="0"/>
        <v>30.42763157894737</v>
      </c>
      <c r="L8" s="1">
        <f t="shared" si="0"/>
        <v>28.887245233399078</v>
      </c>
      <c r="M8" s="1">
        <f t="shared" si="0"/>
        <v>27.4609375</v>
      </c>
    </row>
    <row r="9" spans="4:13" x14ac:dyDescent="0.3">
      <c r="E9" s="1">
        <v>270</v>
      </c>
      <c r="F9" s="1">
        <f t="shared" si="1"/>
        <v>43.574380165289256</v>
      </c>
      <c r="G9" s="1">
        <f t="shared" si="0"/>
        <v>41.048875432525953</v>
      </c>
      <c r="H9" s="1">
        <f t="shared" si="0"/>
        <v>38.736734693877551</v>
      </c>
      <c r="I9" s="1">
        <f t="shared" si="0"/>
        <v>36.614583333333336</v>
      </c>
      <c r="J9" s="1">
        <f t="shared" si="0"/>
        <v>34.662162162162161</v>
      </c>
      <c r="K9" s="1">
        <f t="shared" si="0"/>
        <v>32.861842105263158</v>
      </c>
      <c r="L9" s="1">
        <f t="shared" si="0"/>
        <v>31.198224852071007</v>
      </c>
      <c r="M9" s="1">
        <f t="shared" si="0"/>
        <v>29.657812499999999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2021-06-17T20:44:06Z</dcterms:created>
  <dcterms:modified xsi:type="dcterms:W3CDTF">2021-06-17T21:10:49Z</dcterms:modified>
</cp:coreProperties>
</file>